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ENA CONTRATACION 2025\MINIMA CUANTIA\CME\CME-103-2025 MATERIALES DE FORMACION CABUJON\ANEXO 6. FORMATOS\"/>
    </mc:Choice>
  </mc:AlternateContent>
  <xr:revisionPtr revIDLastSave="0" documentId="8_{B3B044C6-6A80-41B3-B530-42D57AA33F58}" xr6:coauthVersionLast="47" xr6:coauthVersionMax="47" xr10:uidLastSave="{00000000-0000-0000-0000-000000000000}"/>
  <bookViews>
    <workbookView xWindow="1380" yWindow="2280" windowWidth="21600" windowHeight="11385" xr2:uid="{F381AA4B-2225-4386-B05B-DCE3437A7C4B}"/>
  </bookViews>
  <sheets>
    <sheet name="Formato oferta" sheetId="1" r:id="rId1"/>
  </sheets>
  <definedNames>
    <definedName name="CARGO">#REF!</definedName>
    <definedName name="CARGO..">#REF!</definedName>
    <definedName name="dos">#REF!</definedName>
    <definedName name="ESTADO">#REF!</definedName>
    <definedName name="jbhi">#REF!</definedName>
    <definedName name="QUESOLICITA">#REF!</definedName>
    <definedName name="ROLES">#REF!</definedName>
    <definedName name="ROLESSIGA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H12" i="1"/>
  <c r="I12" i="1" s="1"/>
  <c r="J12" i="1" s="1"/>
  <c r="J22" i="1" s="1"/>
  <c r="H20" i="1"/>
  <c r="I20" i="1" s="1"/>
  <c r="J20" i="1" s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J13" i="1" s="1"/>
  <c r="J24" i="1" l="1"/>
  <c r="J23" i="1"/>
  <c r="J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tc={E02954DE-A7EA-4A69-BD85-CAF00ED22681}</author>
  </authors>
  <commentList>
    <comment ref="J25" authorId="0" shapeId="0" xr:uid="{E02954DE-A7EA-4A69-BD85-CAF00ED22681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de oferta a publicar en SECOP II</t>
        </r>
      </text>
    </comment>
  </commentList>
</comments>
</file>

<file path=xl/sharedStrings.xml><?xml version="1.0" encoding="utf-8"?>
<sst xmlns="http://schemas.openxmlformats.org/spreadsheetml/2006/main" count="38" uniqueCount="38">
  <si>
    <r>
      <t xml:space="preserve">Proceso de Contratación </t>
    </r>
    <r>
      <rPr>
        <b/>
        <sz val="11"/>
        <color rgb="FFFF0000"/>
        <rFont val="Aptos Narrow"/>
        <family val="2"/>
        <scheme val="minor"/>
      </rPr>
      <t>[Insertar información]</t>
    </r>
  </si>
  <si>
    <t>ITEM</t>
  </si>
  <si>
    <t>CANTIDAD SOLICITADA</t>
  </si>
  <si>
    <t>VALOR UNITARIO
ANTES DE IVA</t>
  </si>
  <si>
    <t>TARIFA
DE IVA</t>
  </si>
  <si>
    <t>IVA POR  UNIDAD</t>
  </si>
  <si>
    <t>VALOR TOTAL
POR ITEM CON IVA</t>
  </si>
  <si>
    <t>Indicaciones de diligenciamiento  Formato oferta económica</t>
  </si>
  <si>
    <t>BASE IVA 19%</t>
  </si>
  <si>
    <t>EXENTO</t>
  </si>
  <si>
    <t>SUBTOTAL</t>
  </si>
  <si>
    <t>Tarifas de IVA</t>
  </si>
  <si>
    <t>IVA 19%</t>
  </si>
  <si>
    <t>VALOR TOTAL</t>
  </si>
  <si>
    <t xml:space="preserve">La información registrada en el presente formato coincide con el valor de la oferta presentada en SECOP II de acuerdo con lo solicitado por la entidad. </t>
  </si>
  <si>
    <t>Las cantidades de elementos y/o servicios ofrecidos, asi como los valores indicados en el formato se verificaron para evitar rechazos por correcciones aritmeticas que realice la entidad en la evaluación económica de esta oferta.</t>
  </si>
  <si>
    <t>Las tarifas de IVA aplicadas a cada elemento ofertado se verificaron y corresponden con la clasificación tributaria vigente a la fecha de presentación de la presente oferta económica.</t>
  </si>
  <si>
    <t>Los valores de la oferta económica permaneceran constantes durante el plazo de ejecución del contrato. Se entenderán incluidos todos y cada uno de los impuestos a que haya lugar con ocasión de la ejecución del contrato.</t>
  </si>
  <si>
    <t>Firma: _____________________________________________________</t>
  </si>
  <si>
    <t>Nombre y razón social del proponente: ___________________________________________________________</t>
  </si>
  <si>
    <t>Nit:_______________________________________________________</t>
  </si>
  <si>
    <t>Nombre del representante legal: ________________________________________________________________</t>
  </si>
  <si>
    <t>C.C. N°. _____________________ De:__________________________</t>
  </si>
  <si>
    <t>Dirección y telefóno: __________________________________________________________________________</t>
  </si>
  <si>
    <t>Ciudad: __________________________________________________</t>
  </si>
  <si>
    <t xml:space="preserve">Este formato deberá entregarse firmado por el proponente persona natural, por el representante legal de la persona júridica y en el caso de consorcios o uniones temporales, </t>
  </si>
  <si>
    <t>deberá ser firmado por cada uno de sus integrantes</t>
  </si>
  <si>
    <t>FORMATO</t>
  </si>
  <si>
    <t>Dicho valor obedece a los siguientes conceptos, en los cuales se relacionan todos los costos, gastos y valores que conforman el contrato a ejecutar:</t>
  </si>
  <si>
    <t>Declaración sobre la información registrada en el formato.</t>
  </si>
  <si>
    <t>OFERTA TECNICO-ECONÓMICA</t>
  </si>
  <si>
    <t>UNIDAD DE MEDIDA</t>
  </si>
  <si>
    <t>Teniendo en cuenta que este punto es la esencia de la oferta, no podrá estar condicionado, ni ser adicionado, modificado o completado después de presentada la oferta. El SENA podrá efectuar las correcciones aritmeticas a que haya lugar.</t>
  </si>
  <si>
    <t>VALOR UNITARIO
POR ITEM CON IVA</t>
  </si>
  <si>
    <t>DESCRIPCIÓN DEL ELEMENTO</t>
  </si>
  <si>
    <t>* Diligencie el nombre del elemento o servicio,  la descripción del bien o servicio a ofrecer, la marca y/o fabricante y unidad de medida de acuerdo con lo solicitado por la entidad. Ver invitación pública.
* Ingrese las cantidades de los bienes o servicios a ofrecer, como se enuncia en la invitación pública de contratación, de acuerdo con lo solicitado por la entidad.
* Ingrese el valor unitario antes de IVA de los items a ofrecer, sin decimales.
* Seleccione la tarifa de IVA que se aplica a cada uno de los items. El formato tiene lista desplegable de tarifas de IVA.
* El formato calculará con base en las cantidades, valores sin IVA y tarifa de IVA seleccionado y se autocompletará. Sin decimales.
* Verifique que la información esté completa y guarde el documento en formato PDF para presentación de la oferta.</t>
  </si>
  <si>
    <t>Nota: la descripción del bien debe ser coherente con LAS ESPECIFICACIONES TÉCNICAS REQUERIDAS.</t>
  </si>
  <si>
    <r>
      <rPr>
        <b/>
        <sz val="11"/>
        <color theme="1"/>
        <rFont val="Aptos Narrow"/>
        <family val="2"/>
        <scheme val="minor"/>
      </rPr>
      <t xml:space="preserve">YO: </t>
    </r>
    <r>
      <rPr>
        <b/>
        <sz val="11"/>
        <color rgb="FFFF0000"/>
        <rFont val="Aptos Narrow"/>
        <family val="2"/>
        <scheme val="minor"/>
      </rPr>
      <t>[Nombre del representante legal o de la persona natural Proponente]</t>
    </r>
    <r>
      <rPr>
        <sz val="11"/>
        <color theme="1"/>
        <rFont val="Aptos Narrow"/>
        <family val="2"/>
        <scheme val="minor"/>
      </rPr>
      <t>, identificado como aparece al pie de mi firma,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[obrando en mi propio nombre o en mi calidad de representante legal de] [nombre del Proponente]</t>
    </r>
    <r>
      <rPr>
        <b/>
        <sz val="11"/>
        <color theme="1"/>
        <rFont val="Aptos Narrow"/>
        <family val="2"/>
        <scheme val="minor"/>
      </rPr>
      <t xml:space="preserve">, </t>
    </r>
    <r>
      <rPr>
        <sz val="11"/>
        <color theme="1"/>
        <rFont val="Aptos Narrow"/>
        <family val="2"/>
        <scheme val="minor"/>
      </rPr>
      <t xml:space="preserve">manifiesto que el valor total de la propuesta es por la suma de </t>
    </r>
    <r>
      <rPr>
        <b/>
        <sz val="11"/>
        <color rgb="FFFF0000"/>
        <rFont val="Aptos Narrow"/>
        <family val="2"/>
        <scheme val="minor"/>
      </rPr>
      <t>[valor de la propuesta en letras y números]</t>
    </r>
    <r>
      <rPr>
        <sz val="11"/>
        <color theme="1"/>
        <rFont val="Aptos Narrow"/>
        <family val="2"/>
        <scheme val="minor"/>
      </rPr>
      <t>, Valor  que incluye todos los gastos e impuestos a que haya lugar.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</si>
</sst>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  <numFmt numFmtId="166" formatCode="_-&quot;$&quot;* #,##0_-;\-&quot;$&quot;* #,##0_-;_-&quot;$&quot;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0000"/>
      <name val="Aptos Narrow"/>
      <family val="2"/>
      <scheme val="minor"/>
    </font>
    <font>
      <b/>
      <sz val="9"/>
      <name val="Calibri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2"/>
      <name val="Calibri"/>
      <family val="2"/>
    </font>
    <font>
      <b/>
      <sz val="9"/>
      <color rgb="FF000000"/>
      <name val="Aptos Narrow"/>
      <family val="2"/>
      <scheme val="minor"/>
    </font>
    <font>
      <b/>
      <sz val="9"/>
      <color rgb="FF000000"/>
      <name val="Arial Narrow"/>
      <family val="2"/>
    </font>
    <font>
      <sz val="9"/>
      <name val="Calibri"/>
      <family val="2"/>
    </font>
    <font>
      <sz val="8"/>
      <color rgb="FF000000"/>
      <name val="Aptos Narrow"/>
      <family val="2"/>
      <scheme val="minor"/>
    </font>
    <font>
      <sz val="9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164" fontId="4" fillId="0" borderId="0" xfId="1" applyFont="1" applyFill="1" applyBorder="1" applyAlignment="1" applyProtection="1">
      <alignment horizontal="center" vertical="center"/>
    </xf>
    <xf numFmtId="0" fontId="4" fillId="0" borderId="1" xfId="0" applyFont="1" applyBorder="1"/>
    <xf numFmtId="0" fontId="4" fillId="0" borderId="2" xfId="0" applyFont="1" applyBorder="1"/>
    <xf numFmtId="164" fontId="4" fillId="0" borderId="2" xfId="1" applyFont="1" applyFill="1" applyBorder="1" applyAlignment="1" applyProtection="1">
      <alignment horizontal="center" vertical="center"/>
    </xf>
    <xf numFmtId="164" fontId="4" fillId="0" borderId="3" xfId="1" applyFont="1" applyFill="1" applyBorder="1" applyAlignment="1" applyProtection="1">
      <alignment horizontal="center" vertical="center"/>
    </xf>
    <xf numFmtId="0" fontId="4" fillId="0" borderId="5" xfId="0" applyFont="1" applyBorder="1"/>
    <xf numFmtId="0" fontId="0" fillId="0" borderId="5" xfId="0" applyBorder="1"/>
    <xf numFmtId="0" fontId="4" fillId="0" borderId="4" xfId="0" applyFont="1" applyBorder="1"/>
    <xf numFmtId="164" fontId="7" fillId="2" borderId="6" xfId="1" applyFont="1" applyFill="1" applyBorder="1" applyAlignment="1" applyProtection="1">
      <alignment horizontal="center" vertical="center" wrapText="1"/>
    </xf>
    <xf numFmtId="164" fontId="7" fillId="2" borderId="7" xfId="1" applyFont="1" applyFill="1" applyBorder="1" applyAlignment="1" applyProtection="1">
      <alignment horizontal="center" vertical="center" wrapText="1"/>
    </xf>
    <xf numFmtId="164" fontId="7" fillId="2" borderId="8" xfId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165" fontId="9" fillId="0" borderId="7" xfId="2" applyNumberFormat="1" applyFont="1" applyFill="1" applyBorder="1" applyAlignment="1" applyProtection="1">
      <alignment horizontal="center" vertical="center"/>
    </xf>
    <xf numFmtId="9" fontId="9" fillId="0" borderId="7" xfId="1" applyNumberFormat="1" applyFont="1" applyFill="1" applyBorder="1" applyAlignment="1" applyProtection="1">
      <alignment horizontal="center" vertical="center"/>
    </xf>
    <xf numFmtId="164" fontId="9" fillId="0" borderId="7" xfId="1" applyFont="1" applyFill="1" applyBorder="1" applyAlignment="1" applyProtection="1">
      <alignment horizontal="center" vertical="center"/>
    </xf>
    <xf numFmtId="164" fontId="9" fillId="0" borderId="8" xfId="1" applyFont="1" applyFill="1" applyBorder="1" applyAlignment="1" applyProtection="1">
      <alignment horizontal="center" vertical="center"/>
    </xf>
    <xf numFmtId="0" fontId="10" fillId="0" borderId="0" xfId="0" applyFont="1"/>
    <xf numFmtId="44" fontId="10" fillId="0" borderId="0" xfId="0" applyNumberFormat="1" applyFont="1"/>
    <xf numFmtId="166" fontId="10" fillId="0" borderId="0" xfId="0" applyNumberFormat="1" applyFont="1"/>
    <xf numFmtId="164" fontId="13" fillId="3" borderId="11" xfId="1" applyFont="1" applyFill="1" applyBorder="1" applyAlignment="1" applyProtection="1">
      <alignment horizontal="center" vertical="center"/>
    </xf>
    <xf numFmtId="0" fontId="12" fillId="0" borderId="6" xfId="0" applyFont="1" applyBorder="1" applyAlignment="1">
      <alignment vertical="center"/>
    </xf>
    <xf numFmtId="164" fontId="13" fillId="3" borderId="8" xfId="1" applyFont="1" applyFill="1" applyBorder="1" applyAlignment="1" applyProtection="1">
      <alignment horizontal="center" vertical="center"/>
    </xf>
    <xf numFmtId="164" fontId="7" fillId="2" borderId="8" xfId="1" applyFont="1" applyFill="1" applyBorder="1" applyAlignment="1" applyProtection="1">
      <alignment horizontal="center" vertical="center"/>
    </xf>
    <xf numFmtId="164" fontId="7" fillId="3" borderId="8" xfId="1" applyFont="1" applyFill="1" applyBorder="1" applyAlignment="1" applyProtection="1">
      <alignment horizontal="center" vertical="center"/>
    </xf>
    <xf numFmtId="0" fontId="12" fillId="0" borderId="13" xfId="0" applyFont="1" applyBorder="1" applyAlignment="1">
      <alignment vertical="center"/>
    </xf>
    <xf numFmtId="164" fontId="7" fillId="2" borderId="15" xfId="1" applyFont="1" applyFill="1" applyBorder="1" applyAlignment="1" applyProtection="1">
      <alignment horizontal="center" vertical="center"/>
    </xf>
    <xf numFmtId="164" fontId="4" fillId="0" borderId="5" xfId="1" applyFont="1" applyFill="1" applyBorder="1" applyAlignment="1" applyProtection="1">
      <alignment horizontal="center" vertical="center"/>
    </xf>
    <xf numFmtId="9" fontId="15" fillId="0" borderId="15" xfId="3" applyFont="1" applyFill="1" applyBorder="1" applyAlignment="1" applyProtection="1">
      <alignment horizontal="center" vertical="center"/>
    </xf>
    <xf numFmtId="0" fontId="12" fillId="0" borderId="27" xfId="0" applyFont="1" applyBorder="1" applyAlignment="1">
      <alignment vertical="center"/>
    </xf>
    <xf numFmtId="0" fontId="12" fillId="0" borderId="28" xfId="0" applyFont="1" applyBorder="1" applyAlignment="1">
      <alignment vertical="center"/>
    </xf>
    <xf numFmtId="9" fontId="15" fillId="0" borderId="11" xfId="3" applyFont="1" applyFill="1" applyBorder="1" applyAlignment="1" applyProtection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1" fillId="0" borderId="2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6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4"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7</xdr:row>
      <xdr:rowOff>66675</xdr:rowOff>
    </xdr:from>
    <xdr:to>
      <xdr:col>9</xdr:col>
      <xdr:colOff>1466850</xdr:colOff>
      <xdr:row>24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C5C9CE1-4222-4D4F-8968-C3476ABCFF8B}"/>
            </a:ext>
          </a:extLst>
        </xdr:cNvPr>
        <xdr:cNvSpPr txBox="1"/>
      </xdr:nvSpPr>
      <xdr:spPr>
        <a:xfrm>
          <a:off x="495300" y="1409700"/>
          <a:ext cx="10868025" cy="4695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1">
              <a:solidFill>
                <a:srgbClr val="FF0000"/>
              </a:solidFill>
            </a:rPr>
            <a:t>El formato de oferta económica presentado por la entidad es una referencia de apoyo para la</a:t>
          </a:r>
          <a:r>
            <a:rPr lang="es-CO" sz="1400" b="1" baseline="0">
              <a:solidFill>
                <a:srgbClr val="FF0000"/>
              </a:solidFill>
            </a:rPr>
            <a:t> </a:t>
          </a:r>
          <a:r>
            <a:rPr lang="es-CO" sz="1400" b="1">
              <a:solidFill>
                <a:srgbClr val="FF0000"/>
              </a:solidFill>
            </a:rPr>
            <a:t>presentación del documento por parte de los oferentes.</a:t>
          </a:r>
        </a:p>
        <a:p>
          <a:pPr algn="ctr"/>
          <a:endParaRPr lang="es-CO" sz="1400" b="1" baseline="0">
            <a:solidFill>
              <a:srgbClr val="FF0000"/>
            </a:solidFill>
          </a:endParaRPr>
        </a:p>
        <a:p>
          <a:pPr algn="ctr"/>
          <a:r>
            <a:rPr lang="es-CO" sz="1400" b="1" baseline="0">
              <a:solidFill>
                <a:srgbClr val="FF0000"/>
              </a:solidFill>
            </a:rPr>
            <a:t>Antes de diligenciar los datos de la oferta por favor verifique:</a:t>
          </a:r>
        </a:p>
        <a:p>
          <a:pPr algn="ctr"/>
          <a:endParaRPr lang="es-CO" sz="1400" b="0" baseline="0">
            <a:solidFill>
              <a:srgbClr val="FF0000"/>
            </a:solidFill>
          </a:endParaRP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1. La formulación del documento y diligencie los datos verificando que sean acordes con su propuesta.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2. Si encuentra que el formato presenta algúna falla en su formulación y en la liquidación de oferta, por favor elabore la oferta técnico económica en un formato de su confianza. 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3. Verifique que las descripciones de los ítems no queden incompletas o cortadas, que las unidades de medida y cantidades correspondan a lo solicitado en el documento de estudios previos para evitar rechazos.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4. El valor de oferta económica que se liquide en el formato es el valor de oferta económica y es el valor de su oferta a registrar en SECOP, revise para evitar diferencias en el momento de presentación y envío de ofertas a la entidad.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5. Verifique antes de registrar la oferta que la información diligenciada esta acorde a lo solicitado.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6. El documento se debe presentar totalmente diligenciado y firmado en formato PDF, (verifique antes de guardar el archivo en PDF que la información no quede oculta, incompleta o cortada) para evitar rechazo. </a:t>
          </a:r>
        </a:p>
        <a:p>
          <a:endParaRPr lang="es-CO" sz="1400" b="0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endParaRPr lang="es-CO" sz="1400" b="1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ctr"/>
          <a:r>
            <a:rPr lang="es-CO" sz="16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La entidad no se hace responsable por el uso que den los oferentes al formato aportado como guía.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5" dT="2022-06-09T21:09:10.74" personId="{00000000-0000-0000-0000-000000000000}" id="{E02954DE-A7EA-4A69-BD85-CAF00ED22681}">
    <text>Valor de oferta a publicar en SECOP II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F36F-3D6E-4B79-87B3-5A13C9EED310}">
  <sheetPr>
    <pageSetUpPr fitToPage="1"/>
  </sheetPr>
  <dimension ref="B1:M53"/>
  <sheetViews>
    <sheetView showGridLines="0" tabSelected="1" zoomScaleNormal="100" workbookViewId="0">
      <selection activeCell="N11" sqref="N11"/>
    </sheetView>
  </sheetViews>
  <sheetFormatPr baseColWidth="10" defaultColWidth="4.5703125" defaultRowHeight="15" x14ac:dyDescent="0.25"/>
  <cols>
    <col min="1" max="1" width="4.5703125" style="1"/>
    <col min="2" max="2" width="5.7109375" style="1" bestFit="1" customWidth="1"/>
    <col min="3" max="3" width="22.42578125" style="1" customWidth="1"/>
    <col min="4" max="4" width="13.7109375" style="1" customWidth="1"/>
    <col min="5" max="5" width="18.7109375" style="1" bestFit="1" customWidth="1"/>
    <col min="6" max="6" width="25.7109375" style="2" bestFit="1" customWidth="1"/>
    <col min="7" max="7" width="13" style="2" bestFit="1" customWidth="1"/>
    <col min="8" max="8" width="14.85546875" style="2" bestFit="1" customWidth="1"/>
    <col min="9" max="9" width="29.7109375" style="2" bestFit="1" customWidth="1"/>
    <col min="10" max="10" width="26.7109375" style="2" bestFit="1" customWidth="1"/>
    <col min="11" max="11" width="4.5703125" style="1"/>
    <col min="12" max="12" width="14.42578125" style="1" bestFit="1" customWidth="1"/>
    <col min="13" max="13" width="11.28515625" style="1" bestFit="1" customWidth="1"/>
    <col min="14" max="16" width="4.5703125" style="1"/>
    <col min="17" max="17" width="1.5703125" style="1" bestFit="1" customWidth="1"/>
    <col min="18" max="16384" width="4.5703125" style="1"/>
  </cols>
  <sheetData>
    <row r="1" spans="2:12" ht="15.75" thickBot="1" x14ac:dyDescent="0.3"/>
    <row r="2" spans="2:12" x14ac:dyDescent="0.25">
      <c r="B2" s="3"/>
      <c r="C2" s="4"/>
      <c r="D2" s="4"/>
      <c r="E2" s="4"/>
      <c r="F2" s="5"/>
      <c r="G2" s="5"/>
      <c r="H2" s="5"/>
      <c r="I2" s="5"/>
      <c r="J2" s="6"/>
    </row>
    <row r="3" spans="2:12" x14ac:dyDescent="0.25">
      <c r="B3" s="61" t="s">
        <v>27</v>
      </c>
      <c r="C3" s="62"/>
      <c r="D3" s="62"/>
      <c r="E3" s="62"/>
      <c r="F3" s="62"/>
      <c r="G3" s="62"/>
      <c r="H3" s="62"/>
      <c r="I3" s="62"/>
      <c r="J3" s="78"/>
    </row>
    <row r="4" spans="2:12" x14ac:dyDescent="0.25">
      <c r="B4" s="61" t="s">
        <v>30</v>
      </c>
      <c r="C4" s="62"/>
      <c r="D4" s="62"/>
      <c r="E4" s="62"/>
      <c r="F4" s="62"/>
      <c r="G4" s="62"/>
      <c r="H4" s="62"/>
      <c r="I4" s="62"/>
      <c r="J4" s="78"/>
    </row>
    <row r="5" spans="2:12" x14ac:dyDescent="0.25">
      <c r="B5" s="61"/>
      <c r="C5" s="62"/>
      <c r="D5" s="62"/>
      <c r="E5" s="62"/>
      <c r="F5" s="62"/>
      <c r="G5" s="62"/>
      <c r="H5" s="62"/>
      <c r="I5" s="62"/>
      <c r="J5" s="7"/>
    </row>
    <row r="6" spans="2:12" customFormat="1" x14ac:dyDescent="0.25">
      <c r="B6" s="79" t="s">
        <v>0</v>
      </c>
      <c r="C6" s="80"/>
      <c r="D6" s="80"/>
      <c r="E6" s="80"/>
      <c r="F6" s="80"/>
      <c r="G6" s="80"/>
      <c r="H6" s="80"/>
      <c r="I6" s="80"/>
      <c r="J6" s="8"/>
    </row>
    <row r="7" spans="2:12" customFormat="1" x14ac:dyDescent="0.25">
      <c r="B7" s="81"/>
      <c r="C7" s="82"/>
      <c r="D7" s="82"/>
      <c r="E7" s="82"/>
      <c r="F7" s="82"/>
      <c r="G7" s="82"/>
      <c r="H7" s="82"/>
      <c r="I7" s="82"/>
      <c r="J7" s="8"/>
    </row>
    <row r="8" spans="2:12" customFormat="1" ht="57.75" customHeight="1" x14ac:dyDescent="0.25">
      <c r="B8" s="83" t="s">
        <v>37</v>
      </c>
      <c r="C8" s="84"/>
      <c r="D8" s="84"/>
      <c r="E8" s="84"/>
      <c r="F8" s="84"/>
      <c r="G8" s="84"/>
      <c r="H8" s="84"/>
      <c r="I8" s="84"/>
      <c r="J8" s="85"/>
    </row>
    <row r="9" spans="2:12" customFormat="1" x14ac:dyDescent="0.25">
      <c r="B9" s="79" t="s">
        <v>28</v>
      </c>
      <c r="C9" s="80"/>
      <c r="D9" s="80"/>
      <c r="E9" s="80"/>
      <c r="F9" s="80"/>
      <c r="G9" s="80"/>
      <c r="H9" s="80"/>
      <c r="I9" s="80"/>
      <c r="J9" s="86"/>
    </row>
    <row r="10" spans="2:12" x14ac:dyDescent="0.25">
      <c r="B10" s="9"/>
      <c r="E10" s="2"/>
      <c r="J10" s="7"/>
    </row>
    <row r="11" spans="2:12" ht="24" x14ac:dyDescent="0.25">
      <c r="B11" s="10" t="s">
        <v>1</v>
      </c>
      <c r="C11" s="11" t="s">
        <v>34</v>
      </c>
      <c r="D11" s="11" t="s">
        <v>31</v>
      </c>
      <c r="E11" s="11" t="s">
        <v>2</v>
      </c>
      <c r="F11" s="11" t="s">
        <v>3</v>
      </c>
      <c r="G11" s="11" t="s">
        <v>4</v>
      </c>
      <c r="H11" s="11" t="s">
        <v>5</v>
      </c>
      <c r="I11" s="11" t="s">
        <v>33</v>
      </c>
      <c r="J11" s="12" t="s">
        <v>6</v>
      </c>
    </row>
    <row r="12" spans="2:12" s="20" customFormat="1" ht="15.75" x14ac:dyDescent="0.25">
      <c r="B12" s="13">
        <v>1</v>
      </c>
      <c r="C12" s="14"/>
      <c r="D12" s="15"/>
      <c r="E12" s="15"/>
      <c r="F12" s="16">
        <v>0</v>
      </c>
      <c r="G12" s="17"/>
      <c r="H12" s="16">
        <f>+F12*G12</f>
        <v>0</v>
      </c>
      <c r="I12" s="18">
        <f>+F12+H12</f>
        <v>0</v>
      </c>
      <c r="J12" s="19">
        <f>+I12*E12</f>
        <v>0</v>
      </c>
    </row>
    <row r="13" spans="2:12" s="20" customFormat="1" ht="15.75" x14ac:dyDescent="0.25">
      <c r="B13" s="13">
        <v>2</v>
      </c>
      <c r="C13" s="14"/>
      <c r="D13" s="14"/>
      <c r="E13" s="15"/>
      <c r="F13" s="16">
        <v>0</v>
      </c>
      <c r="G13" s="17"/>
      <c r="H13" s="16">
        <f t="shared" ref="H13:H20" si="0">+F13*G13</f>
        <v>0</v>
      </c>
      <c r="I13" s="18">
        <f t="shared" ref="I13:I20" si="1">+F13+H13</f>
        <v>0</v>
      </c>
      <c r="J13" s="19">
        <f t="shared" ref="J13:J20" si="2">+I13*E13</f>
        <v>0</v>
      </c>
      <c r="L13" s="21"/>
    </row>
    <row r="14" spans="2:12" s="20" customFormat="1" ht="15.75" x14ac:dyDescent="0.25">
      <c r="B14" s="13">
        <v>3</v>
      </c>
      <c r="C14" s="14"/>
      <c r="D14" s="14"/>
      <c r="E14" s="15"/>
      <c r="F14" s="16">
        <v>0</v>
      </c>
      <c r="G14" s="17"/>
      <c r="H14" s="16">
        <f t="shared" si="0"/>
        <v>0</v>
      </c>
      <c r="I14" s="18">
        <f t="shared" si="1"/>
        <v>0</v>
      </c>
      <c r="J14" s="19">
        <f t="shared" si="2"/>
        <v>0</v>
      </c>
    </row>
    <row r="15" spans="2:12" s="20" customFormat="1" ht="15.75" x14ac:dyDescent="0.25">
      <c r="B15" s="13">
        <v>4</v>
      </c>
      <c r="C15" s="14"/>
      <c r="D15" s="14"/>
      <c r="E15" s="15"/>
      <c r="F15" s="16">
        <v>0</v>
      </c>
      <c r="G15" s="17"/>
      <c r="H15" s="16">
        <f t="shared" si="0"/>
        <v>0</v>
      </c>
      <c r="I15" s="18">
        <f t="shared" si="1"/>
        <v>0</v>
      </c>
      <c r="J15" s="19">
        <f t="shared" si="2"/>
        <v>0</v>
      </c>
    </row>
    <row r="16" spans="2:12" s="20" customFormat="1" ht="15.75" x14ac:dyDescent="0.25">
      <c r="B16" s="13">
        <v>5</v>
      </c>
      <c r="C16" s="14"/>
      <c r="D16" s="14"/>
      <c r="E16" s="15"/>
      <c r="F16" s="16">
        <v>0</v>
      </c>
      <c r="G16" s="17"/>
      <c r="H16" s="16">
        <f t="shared" si="0"/>
        <v>0</v>
      </c>
      <c r="I16" s="18">
        <f t="shared" si="1"/>
        <v>0</v>
      </c>
      <c r="J16" s="19">
        <f t="shared" si="2"/>
        <v>0</v>
      </c>
    </row>
    <row r="17" spans="2:13" s="20" customFormat="1" ht="15.75" x14ac:dyDescent="0.25">
      <c r="B17" s="13">
        <v>6</v>
      </c>
      <c r="C17" s="14"/>
      <c r="D17" s="14"/>
      <c r="E17" s="15"/>
      <c r="F17" s="16">
        <v>0</v>
      </c>
      <c r="G17" s="17"/>
      <c r="H17" s="16">
        <f t="shared" si="0"/>
        <v>0</v>
      </c>
      <c r="I17" s="18">
        <f t="shared" si="1"/>
        <v>0</v>
      </c>
      <c r="J17" s="19">
        <f t="shared" si="2"/>
        <v>0</v>
      </c>
    </row>
    <row r="18" spans="2:13" s="20" customFormat="1" ht="15.75" x14ac:dyDescent="0.25">
      <c r="B18" s="13">
        <v>7</v>
      </c>
      <c r="C18" s="14"/>
      <c r="D18" s="14"/>
      <c r="E18" s="15"/>
      <c r="F18" s="16">
        <v>0</v>
      </c>
      <c r="G18" s="17"/>
      <c r="H18" s="16">
        <f t="shared" si="0"/>
        <v>0</v>
      </c>
      <c r="I18" s="18">
        <f t="shared" si="1"/>
        <v>0</v>
      </c>
      <c r="J18" s="19">
        <f t="shared" si="2"/>
        <v>0</v>
      </c>
    </row>
    <row r="19" spans="2:13" s="20" customFormat="1" ht="15.75" x14ac:dyDescent="0.25">
      <c r="B19" s="13">
        <v>8</v>
      </c>
      <c r="C19" s="14"/>
      <c r="D19" s="14"/>
      <c r="E19" s="15"/>
      <c r="F19" s="16">
        <v>0</v>
      </c>
      <c r="G19" s="17"/>
      <c r="H19" s="16">
        <f t="shared" si="0"/>
        <v>0</v>
      </c>
      <c r="I19" s="18">
        <f t="shared" si="1"/>
        <v>0</v>
      </c>
      <c r="J19" s="19">
        <f t="shared" si="2"/>
        <v>0</v>
      </c>
    </row>
    <row r="20" spans="2:13" s="20" customFormat="1" ht="16.5" thickBot="1" x14ac:dyDescent="0.3">
      <c r="B20" s="13">
        <v>9</v>
      </c>
      <c r="C20" s="14"/>
      <c r="D20" s="14"/>
      <c r="E20" s="15"/>
      <c r="F20" s="16">
        <v>0</v>
      </c>
      <c r="G20" s="17"/>
      <c r="H20" s="16">
        <f t="shared" si="0"/>
        <v>0</v>
      </c>
      <c r="I20" s="18">
        <f t="shared" si="1"/>
        <v>0</v>
      </c>
      <c r="J20" s="19">
        <f t="shared" si="2"/>
        <v>0</v>
      </c>
      <c r="M20" s="22"/>
    </row>
    <row r="21" spans="2:13" s="20" customFormat="1" ht="26.25" customHeight="1" x14ac:dyDescent="0.25">
      <c r="B21" s="65" t="s">
        <v>7</v>
      </c>
      <c r="C21" s="66"/>
      <c r="D21" s="66"/>
      <c r="E21" s="66"/>
      <c r="F21" s="66"/>
      <c r="G21" s="63" t="s">
        <v>11</v>
      </c>
      <c r="H21" s="34">
        <v>0.19</v>
      </c>
      <c r="I21" s="32" t="s">
        <v>8</v>
      </c>
      <c r="J21" s="23">
        <f>ROUND(SUMIF(G12:G20,19%,J12:J20)/1.19,0)</f>
        <v>0</v>
      </c>
    </row>
    <row r="22" spans="2:13" s="20" customFormat="1" ht="26.25" customHeight="1" thickBot="1" x14ac:dyDescent="0.3">
      <c r="B22" s="67"/>
      <c r="C22" s="68"/>
      <c r="D22" s="68"/>
      <c r="E22" s="68"/>
      <c r="F22" s="68"/>
      <c r="G22" s="64"/>
      <c r="H22" s="31">
        <v>0</v>
      </c>
      <c r="I22" s="33" t="s">
        <v>9</v>
      </c>
      <c r="J22" s="25">
        <f>ROUND(SUMIF(G12:G20,0%,J12:J20)/1,0)</f>
        <v>0</v>
      </c>
    </row>
    <row r="23" spans="2:13" s="20" customFormat="1" ht="33.75" customHeight="1" x14ac:dyDescent="0.25">
      <c r="B23" s="69" t="s">
        <v>35</v>
      </c>
      <c r="C23" s="70"/>
      <c r="D23" s="70"/>
      <c r="E23" s="70"/>
      <c r="F23" s="70"/>
      <c r="G23" s="70"/>
      <c r="H23" s="71"/>
      <c r="I23" s="24" t="s">
        <v>10</v>
      </c>
      <c r="J23" s="26">
        <f>ROUND(SUBTOTAL(9,J21:J22),0)</f>
        <v>0</v>
      </c>
    </row>
    <row r="24" spans="2:13" s="20" customFormat="1" ht="29.25" customHeight="1" x14ac:dyDescent="0.25">
      <c r="B24" s="72"/>
      <c r="C24" s="73"/>
      <c r="D24" s="73"/>
      <c r="E24" s="73"/>
      <c r="F24" s="73"/>
      <c r="G24" s="73"/>
      <c r="H24" s="74"/>
      <c r="I24" s="24" t="s">
        <v>12</v>
      </c>
      <c r="J24" s="27">
        <f>ROUND(J21*0.19,0)</f>
        <v>0</v>
      </c>
    </row>
    <row r="25" spans="2:13" ht="32.25" customHeight="1" thickBot="1" x14ac:dyDescent="0.3">
      <c r="B25" s="75"/>
      <c r="C25" s="76"/>
      <c r="D25" s="76"/>
      <c r="E25" s="76"/>
      <c r="F25" s="76"/>
      <c r="G25" s="76"/>
      <c r="H25" s="77"/>
      <c r="I25" s="28" t="s">
        <v>13</v>
      </c>
      <c r="J25" s="29">
        <f>ROUND(SUM(J23:J24),0)</f>
        <v>0</v>
      </c>
    </row>
    <row r="26" spans="2:13" x14ac:dyDescent="0.25">
      <c r="B26" s="49" t="s">
        <v>29</v>
      </c>
      <c r="C26" s="50"/>
      <c r="D26" s="50"/>
      <c r="E26" s="50"/>
      <c r="F26" s="50"/>
      <c r="G26" s="50"/>
      <c r="H26" s="50"/>
      <c r="I26" s="50"/>
      <c r="J26" s="51"/>
    </row>
    <row r="27" spans="2:13" x14ac:dyDescent="0.25">
      <c r="B27" s="52" t="s">
        <v>14</v>
      </c>
      <c r="C27" s="53"/>
      <c r="D27" s="53"/>
      <c r="E27" s="53"/>
      <c r="F27" s="53"/>
      <c r="G27" s="53"/>
      <c r="H27" s="53"/>
      <c r="I27" s="53"/>
      <c r="J27" s="54"/>
    </row>
    <row r="28" spans="2:13" x14ac:dyDescent="0.25">
      <c r="B28" s="55" t="s">
        <v>15</v>
      </c>
      <c r="C28" s="56"/>
      <c r="D28" s="56"/>
      <c r="E28" s="56"/>
      <c r="F28" s="56"/>
      <c r="G28" s="56"/>
      <c r="H28" s="56"/>
      <c r="I28" s="56"/>
      <c r="J28" s="57"/>
    </row>
    <row r="29" spans="2:13" ht="15.75" thickBot="1" x14ac:dyDescent="0.3">
      <c r="B29" s="58" t="s">
        <v>16</v>
      </c>
      <c r="C29" s="59"/>
      <c r="D29" s="59"/>
      <c r="E29" s="59"/>
      <c r="F29" s="59"/>
      <c r="G29" s="59"/>
      <c r="H29" s="59"/>
      <c r="I29" s="59"/>
      <c r="J29" s="60"/>
    </row>
    <row r="30" spans="2:13" x14ac:dyDescent="0.25">
      <c r="B30" s="9"/>
      <c r="J30" s="30"/>
    </row>
    <row r="31" spans="2:13" x14ac:dyDescent="0.25">
      <c r="B31" s="61" t="s">
        <v>36</v>
      </c>
      <c r="C31" s="62"/>
      <c r="D31" s="62"/>
      <c r="E31" s="62"/>
      <c r="F31" s="62"/>
      <c r="G31" s="62"/>
      <c r="H31" s="62"/>
      <c r="I31" s="62"/>
      <c r="J31" s="7"/>
    </row>
    <row r="32" spans="2:13" x14ac:dyDescent="0.25">
      <c r="B32" s="38"/>
      <c r="C32" s="39"/>
      <c r="D32" s="39"/>
      <c r="E32" s="39"/>
      <c r="F32" s="39"/>
      <c r="G32" s="39"/>
      <c r="H32" s="39"/>
      <c r="I32" s="39"/>
      <c r="J32" s="7"/>
    </row>
    <row r="33" spans="2:10" ht="30" customHeight="1" x14ac:dyDescent="0.25">
      <c r="B33" s="43" t="s">
        <v>17</v>
      </c>
      <c r="C33" s="44"/>
      <c r="D33" s="44"/>
      <c r="E33" s="44"/>
      <c r="F33" s="44"/>
      <c r="G33" s="44"/>
      <c r="H33" s="44"/>
      <c r="I33" s="44"/>
      <c r="J33" s="45"/>
    </row>
    <row r="34" spans="2:10" x14ac:dyDescent="0.25">
      <c r="B34" s="38"/>
      <c r="C34" s="39"/>
      <c r="D34" s="39"/>
      <c r="E34" s="39"/>
      <c r="F34" s="39"/>
      <c r="G34" s="39"/>
      <c r="H34" s="39"/>
      <c r="I34" s="39"/>
      <c r="J34" s="7"/>
    </row>
    <row r="35" spans="2:10" ht="31.5" customHeight="1" x14ac:dyDescent="0.25">
      <c r="B35" s="46" t="s">
        <v>32</v>
      </c>
      <c r="C35" s="47"/>
      <c r="D35" s="47"/>
      <c r="E35" s="47"/>
      <c r="F35" s="47"/>
      <c r="G35" s="47"/>
      <c r="H35" s="47"/>
      <c r="I35" s="47"/>
      <c r="J35" s="48"/>
    </row>
    <row r="36" spans="2:10" x14ac:dyDescent="0.25">
      <c r="B36" s="38"/>
      <c r="C36" s="39"/>
      <c r="D36" s="39"/>
      <c r="E36" s="39"/>
      <c r="F36" s="39"/>
      <c r="G36" s="39"/>
      <c r="H36" s="39"/>
      <c r="I36" s="39"/>
      <c r="J36" s="7"/>
    </row>
    <row r="37" spans="2:10" x14ac:dyDescent="0.25">
      <c r="B37" s="38"/>
      <c r="C37" s="39"/>
      <c r="D37" s="39"/>
      <c r="E37" s="39"/>
      <c r="F37" s="39"/>
      <c r="G37" s="39"/>
      <c r="H37" s="39"/>
      <c r="I37" s="39"/>
      <c r="J37" s="7"/>
    </row>
    <row r="38" spans="2:10" x14ac:dyDescent="0.25">
      <c r="B38" s="38" t="s">
        <v>18</v>
      </c>
      <c r="C38" s="39"/>
      <c r="D38" s="39"/>
      <c r="E38" s="39"/>
      <c r="F38" s="39"/>
      <c r="G38" s="39"/>
      <c r="H38" s="39"/>
      <c r="I38" s="39"/>
      <c r="J38" s="7"/>
    </row>
    <row r="39" spans="2:10" x14ac:dyDescent="0.25">
      <c r="B39" s="40"/>
      <c r="C39" s="41"/>
      <c r="D39" s="41"/>
      <c r="E39" s="41"/>
      <c r="F39" s="41"/>
      <c r="G39" s="41"/>
      <c r="H39" s="41"/>
      <c r="I39" s="41"/>
      <c r="J39" s="7"/>
    </row>
    <row r="40" spans="2:10" x14ac:dyDescent="0.25">
      <c r="B40" s="38" t="s">
        <v>19</v>
      </c>
      <c r="C40" s="39"/>
      <c r="D40" s="39"/>
      <c r="E40" s="39"/>
      <c r="F40" s="39"/>
      <c r="G40" s="39"/>
      <c r="H40" s="39"/>
      <c r="I40" s="39"/>
      <c r="J40" s="7"/>
    </row>
    <row r="41" spans="2:10" x14ac:dyDescent="0.25">
      <c r="B41" s="40"/>
      <c r="C41" s="41"/>
      <c r="D41" s="41"/>
      <c r="E41" s="41"/>
      <c r="F41" s="41"/>
      <c r="G41" s="41"/>
      <c r="H41" s="41"/>
      <c r="I41" s="41"/>
      <c r="J41" s="7"/>
    </row>
    <row r="42" spans="2:10" x14ac:dyDescent="0.25">
      <c r="B42" s="38" t="s">
        <v>20</v>
      </c>
      <c r="C42" s="39"/>
      <c r="D42" s="39"/>
      <c r="E42" s="39"/>
      <c r="F42" s="39"/>
      <c r="G42" s="39"/>
      <c r="H42" s="39"/>
      <c r="I42" s="39"/>
      <c r="J42" s="7"/>
    </row>
    <row r="43" spans="2:10" x14ac:dyDescent="0.25">
      <c r="B43" s="38"/>
      <c r="C43" s="39"/>
      <c r="D43" s="39"/>
      <c r="E43" s="39"/>
      <c r="F43" s="39"/>
      <c r="G43" s="39"/>
      <c r="H43" s="39"/>
      <c r="I43" s="39"/>
      <c r="J43" s="7"/>
    </row>
    <row r="44" spans="2:10" x14ac:dyDescent="0.25">
      <c r="B44" s="38" t="s">
        <v>21</v>
      </c>
      <c r="C44" s="39"/>
      <c r="D44" s="39"/>
      <c r="E44" s="39"/>
      <c r="F44" s="39"/>
      <c r="G44" s="39"/>
      <c r="H44" s="39"/>
      <c r="I44" s="39"/>
      <c r="J44" s="7"/>
    </row>
    <row r="45" spans="2:10" x14ac:dyDescent="0.25">
      <c r="B45" s="40"/>
      <c r="C45" s="41"/>
      <c r="D45" s="41"/>
      <c r="E45" s="41"/>
      <c r="F45" s="41"/>
      <c r="G45" s="41"/>
      <c r="H45" s="41"/>
      <c r="I45" s="41"/>
      <c r="J45" s="7"/>
    </row>
    <row r="46" spans="2:10" x14ac:dyDescent="0.25">
      <c r="B46" s="38" t="s">
        <v>22</v>
      </c>
      <c r="C46" s="39"/>
      <c r="D46" s="39"/>
      <c r="E46" s="39"/>
      <c r="F46" s="39"/>
      <c r="G46" s="39"/>
      <c r="H46" s="39"/>
      <c r="I46" s="39"/>
      <c r="J46" s="7"/>
    </row>
    <row r="47" spans="2:10" x14ac:dyDescent="0.25">
      <c r="B47" s="40"/>
      <c r="C47" s="41"/>
      <c r="D47" s="41"/>
      <c r="E47" s="41"/>
      <c r="F47" s="41"/>
      <c r="G47" s="41"/>
      <c r="H47" s="41"/>
      <c r="I47" s="41"/>
      <c r="J47" s="7"/>
    </row>
    <row r="48" spans="2:10" x14ac:dyDescent="0.25">
      <c r="B48" s="38" t="s">
        <v>23</v>
      </c>
      <c r="C48" s="39"/>
      <c r="D48" s="39"/>
      <c r="E48" s="39"/>
      <c r="F48" s="39"/>
      <c r="G48" s="39"/>
      <c r="H48" s="39"/>
      <c r="I48" s="39"/>
      <c r="J48" s="7"/>
    </row>
    <row r="49" spans="2:10" x14ac:dyDescent="0.25">
      <c r="B49" s="40"/>
      <c r="C49" s="41"/>
      <c r="D49" s="41"/>
      <c r="E49" s="41"/>
      <c r="F49" s="41"/>
      <c r="G49" s="41"/>
      <c r="H49" s="41"/>
      <c r="I49" s="41"/>
      <c r="J49" s="7"/>
    </row>
    <row r="50" spans="2:10" x14ac:dyDescent="0.25">
      <c r="B50" s="38" t="s">
        <v>24</v>
      </c>
      <c r="C50" s="39"/>
      <c r="D50" s="39"/>
      <c r="E50" s="39"/>
      <c r="F50" s="39"/>
      <c r="G50" s="39"/>
      <c r="H50" s="39"/>
      <c r="I50" s="39"/>
      <c r="J50" s="7"/>
    </row>
    <row r="51" spans="2:10" x14ac:dyDescent="0.25">
      <c r="B51" s="40"/>
      <c r="C51" s="41"/>
      <c r="D51" s="41"/>
      <c r="E51" s="41"/>
      <c r="F51" s="41"/>
      <c r="G51" s="41"/>
      <c r="H51" s="41"/>
      <c r="I51" s="41"/>
      <c r="J51" s="7"/>
    </row>
    <row r="52" spans="2:10" x14ac:dyDescent="0.25">
      <c r="B52" s="40" t="s">
        <v>25</v>
      </c>
      <c r="C52" s="41"/>
      <c r="D52" s="41"/>
      <c r="E52" s="41"/>
      <c r="F52" s="41"/>
      <c r="G52" s="41"/>
      <c r="H52" s="41"/>
      <c r="I52" s="41"/>
      <c r="J52" s="42"/>
    </row>
    <row r="53" spans="2:10" ht="15.75" thickBot="1" x14ac:dyDescent="0.3">
      <c r="B53" s="35" t="s">
        <v>26</v>
      </c>
      <c r="C53" s="36"/>
      <c r="D53" s="36"/>
      <c r="E53" s="36"/>
      <c r="F53" s="36"/>
      <c r="G53" s="36"/>
      <c r="H53" s="36"/>
      <c r="I53" s="36"/>
      <c r="J53" s="37"/>
    </row>
  </sheetData>
  <mergeCells count="37">
    <mergeCell ref="G21:G22"/>
    <mergeCell ref="B21:F22"/>
    <mergeCell ref="B23:H25"/>
    <mergeCell ref="B3:J3"/>
    <mergeCell ref="B4:J4"/>
    <mergeCell ref="B5:I5"/>
    <mergeCell ref="B6:I6"/>
    <mergeCell ref="B7:I7"/>
    <mergeCell ref="B8:J8"/>
    <mergeCell ref="B9:J9"/>
    <mergeCell ref="B32:I32"/>
    <mergeCell ref="B26:J26"/>
    <mergeCell ref="B27:J27"/>
    <mergeCell ref="B28:J28"/>
    <mergeCell ref="B29:J29"/>
    <mergeCell ref="B31:I31"/>
    <mergeCell ref="B43:I43"/>
    <mergeCell ref="B33:J33"/>
    <mergeCell ref="B34:I34"/>
    <mergeCell ref="B35:J35"/>
    <mergeCell ref="B36:I36"/>
    <mergeCell ref="B37:I37"/>
    <mergeCell ref="B38:I38"/>
    <mergeCell ref="B39:I39"/>
    <mergeCell ref="B40:I40"/>
    <mergeCell ref="B41:I41"/>
    <mergeCell ref="B42:I42"/>
    <mergeCell ref="B53:J53"/>
    <mergeCell ref="B44:I44"/>
    <mergeCell ref="B45:I45"/>
    <mergeCell ref="B46:I46"/>
    <mergeCell ref="B47:I47"/>
    <mergeCell ref="B48:I48"/>
    <mergeCell ref="B49:I49"/>
    <mergeCell ref="B50:I50"/>
    <mergeCell ref="B51:I51"/>
    <mergeCell ref="B52:J52"/>
  </mergeCells>
  <conditionalFormatting sqref="G12:G20">
    <cfRule type="cellIs" dxfId="3" priority="1" operator="equal">
      <formula>0.19</formula>
    </cfRule>
    <cfRule type="cellIs" dxfId="2" priority="2" operator="equal">
      <formula>0.08</formula>
    </cfRule>
    <cfRule type="cellIs" dxfId="1" priority="3" operator="equal">
      <formula>0.05</formula>
    </cfRule>
    <cfRule type="cellIs" dxfId="0" priority="4" operator="equal">
      <formula>0</formula>
    </cfRule>
  </conditionalFormatting>
  <dataValidations count="1">
    <dataValidation type="list" allowBlank="1" showInputMessage="1" showErrorMessage="1" sqref="G12:G20" xr:uid="{57D2394A-8CAF-48D3-884D-0D8D0AD68CB7}">
      <formula1>$H$21:$H$22</formula1>
    </dataValidation>
  </dataValidations>
  <pageMargins left="0.39370078740157483" right="0.39370078740157483" top="0.39370078740157483" bottom="0.39370078740157483" header="0" footer="0"/>
  <pageSetup scale="2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Silva Garavito</dc:creator>
  <cp:lastModifiedBy>Diana Maria Carvajal Tellez</cp:lastModifiedBy>
  <dcterms:created xsi:type="dcterms:W3CDTF">2024-04-24T20:45:11Z</dcterms:created>
  <dcterms:modified xsi:type="dcterms:W3CDTF">2025-10-15T19:34:00Z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2024-04-24T20:51:56Z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d8bb60b3-9777-44a8-9bfe-acaf7d4de5af</vt:lpwstr>
  </property>
  <property fmtid="{D5CDD505-2E9C-101B-9397-08002B2CF9AE}" pid="8" name="MSIP_Label_fc111285-cafa-4fc9-8a9a-bd902089b24f_ContentBits">
    <vt:lpwstr>0</vt:lpwstr>
  </property>
</Properties>
</file>